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8" i="1" l="1"/>
  <c r="J29" i="1" s="1"/>
  <c r="J4" i="1" l="1"/>
  <c r="H5" i="1" s="1"/>
  <c r="I5" i="1" s="1"/>
  <c r="J5" i="1" s="1"/>
  <c r="H6" i="1" s="1"/>
  <c r="I6" i="1" s="1"/>
  <c r="J6" i="1" s="1"/>
  <c r="H7" i="1" s="1"/>
  <c r="B16" i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D4" i="1"/>
  <c r="D16" i="1" l="1"/>
  <c r="D19" i="1" s="1"/>
  <c r="I7" i="1"/>
  <c r="J7" i="1" s="1"/>
  <c r="H8" i="1" s="1"/>
  <c r="I8" i="1" l="1"/>
  <c r="J8" i="1" s="1"/>
  <c r="H9" i="1" s="1"/>
  <c r="I9" i="1" s="1"/>
  <c r="J9" i="1" s="1"/>
  <c r="H10" i="1" l="1"/>
  <c r="I10" i="1" l="1"/>
  <c r="J10" i="1" s="1"/>
  <c r="H11" i="1" l="1"/>
  <c r="I11" i="1" l="1"/>
  <c r="J11" i="1" s="1"/>
  <c r="H12" i="1" l="1"/>
  <c r="I12" i="1" l="1"/>
  <c r="J12" i="1" s="1"/>
  <c r="H13" i="1" l="1"/>
  <c r="I13" i="1" l="1"/>
  <c r="J13" i="1" s="1"/>
  <c r="H14" i="1" l="1"/>
  <c r="I14" i="1" l="1"/>
  <c r="J14" i="1" s="1"/>
  <c r="H15" i="1" s="1"/>
  <c r="I15" i="1" l="1"/>
  <c r="J15" i="1" s="1"/>
  <c r="J16" i="1" s="1"/>
  <c r="J19" i="1" s="1"/>
  <c r="H16" i="1"/>
</calcChain>
</file>

<file path=xl/sharedStrings.xml><?xml version="1.0" encoding="utf-8"?>
<sst xmlns="http://schemas.openxmlformats.org/spreadsheetml/2006/main" count="27" uniqueCount="19">
  <si>
    <t>الشهر</t>
  </si>
  <si>
    <t>المبلغ</t>
  </si>
  <si>
    <t>=</t>
  </si>
  <si>
    <t>المعدل 0.4%</t>
  </si>
  <si>
    <t>المبلغ + المعدل</t>
  </si>
  <si>
    <t xml:space="preserve">المعدل السنوي = </t>
  </si>
  <si>
    <t>الربح البسيط</t>
  </si>
  <si>
    <t>الربح المركب</t>
  </si>
  <si>
    <t>a.r + a.r2 + a.r3 + a.r4 + a.r5 + a.r6 + a.r7 + a.r8 + a.r9 + a.r10 + a.r11 +ar12</t>
  </si>
  <si>
    <t>a    + a.r   + a.r2 + a.r3 + a.r4 + a.r5 + a.r6 + a.r7 + a.r8 + a.r9 + a.r10 + a.r11</t>
  </si>
  <si>
    <t>S.r</t>
  </si>
  <si>
    <t>S</t>
  </si>
  <si>
    <t>S.r - S = S(r-1) = ar12-a = a(r12-1)</t>
  </si>
  <si>
    <t>S = a(r12-1)/(r-1)</t>
  </si>
  <si>
    <t>المعدل السنوي =  (مجموع المبلغ + المعدل) ÷ (مجموع المبلغ)  - 100%</t>
  </si>
  <si>
    <t>مجموع المبلغ + المعدل = 100 × (1.004^12 - 1) ÷ (0.004)</t>
  </si>
  <si>
    <t>100 × (0.0490702) ÷ (0.004)</t>
  </si>
  <si>
    <t>مجموع المبلغ فقط = 100 × 12 = 1,200</t>
  </si>
  <si>
    <t xml:space="preserve"> = (1226.755 ÷ 1200) 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</si>
</sst>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.000_-;\-* #,##0.000_-;_-* &quot;-&quot;??_-;_-@_-"/>
    <numFmt numFmtId="171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/>
    <xf numFmtId="10" fontId="2" fillId="0" borderId="0" xfId="2" applyNumberFormat="1" applyFont="1"/>
    <xf numFmtId="43" fontId="0" fillId="0" borderId="0" xfId="1" applyFont="1"/>
    <xf numFmtId="43" fontId="2" fillId="0" borderId="0" xfId="1" applyFont="1"/>
    <xf numFmtId="43" fontId="0" fillId="0" borderId="0" xfId="1" applyFont="1" applyAlignment="1">
      <alignment horizontal="left"/>
    </xf>
    <xf numFmtId="43" fontId="0" fillId="0" borderId="0" xfId="1" applyFont="1" applyAlignment="1">
      <alignment readingOrder="2"/>
    </xf>
    <xf numFmtId="0" fontId="0" fillId="0" borderId="0" xfId="0" applyAlignment="1">
      <alignment readingOrder="2"/>
    </xf>
    <xf numFmtId="0" fontId="0" fillId="0" borderId="0" xfId="0" applyAlignment="1">
      <alignment horizontal="right" readingOrder="2"/>
    </xf>
    <xf numFmtId="165" fontId="0" fillId="0" borderId="0" xfId="1" applyNumberFormat="1" applyFont="1"/>
    <xf numFmtId="43" fontId="2" fillId="0" borderId="0" xfId="1" quotePrefix="1" applyFont="1" applyAlignment="1">
      <alignment horizontal="right" readingOrder="2"/>
    </xf>
    <xf numFmtId="171" fontId="0" fillId="0" borderId="0" xfId="0" applyNumberFormat="1"/>
    <xf numFmtId="171" fontId="0" fillId="0" borderId="0" xfId="1" applyNumberFormat="1" applyFont="1"/>
    <xf numFmtId="10" fontId="2" fillId="2" borderId="0" xfId="2" applyNumberFormat="1" applyFont="1" applyFill="1" applyAlignment="1">
      <alignment horizontal="left"/>
    </xf>
    <xf numFmtId="10" fontId="2" fillId="2" borderId="0" xfId="2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rightToLeft="1" tabSelected="1" zoomScale="85" zoomScaleNormal="85" workbookViewId="0">
      <selection activeCell="G1" sqref="G1:J2"/>
    </sheetView>
  </sheetViews>
  <sheetFormatPr defaultRowHeight="15" x14ac:dyDescent="0.25"/>
  <cols>
    <col min="4" max="4" width="10.42578125" bestFit="1" customWidth="1"/>
    <col min="8" max="8" width="12.7109375" style="6" bestFit="1" customWidth="1"/>
    <col min="9" max="9" width="16" style="6" customWidth="1"/>
    <col min="10" max="10" width="12" style="6" bestFit="1" customWidth="1"/>
  </cols>
  <sheetData>
    <row r="1" spans="1:10" x14ac:dyDescent="0.25">
      <c r="A1" s="1" t="s">
        <v>6</v>
      </c>
      <c r="B1" s="1"/>
      <c r="C1" s="1"/>
      <c r="D1" s="1"/>
      <c r="G1" s="1" t="s">
        <v>7</v>
      </c>
      <c r="H1" s="1"/>
      <c r="I1" s="1"/>
      <c r="J1" s="1"/>
    </row>
    <row r="2" spans="1:10" x14ac:dyDescent="0.25">
      <c r="A2" s="1"/>
      <c r="B2" s="1"/>
      <c r="C2" s="1"/>
      <c r="D2" s="1"/>
      <c r="G2" s="1"/>
      <c r="H2" s="1"/>
      <c r="I2" s="1"/>
      <c r="J2" s="1"/>
    </row>
    <row r="3" spans="1:10" x14ac:dyDescent="0.25">
      <c r="A3" t="s">
        <v>0</v>
      </c>
      <c r="B3" t="s">
        <v>1</v>
      </c>
      <c r="C3" t="s">
        <v>3</v>
      </c>
      <c r="D3" t="s">
        <v>4</v>
      </c>
      <c r="G3" t="s">
        <v>0</v>
      </c>
      <c r="H3" s="6" t="s">
        <v>1</v>
      </c>
      <c r="I3" s="6" t="s">
        <v>3</v>
      </c>
      <c r="J3" s="6" t="s">
        <v>4</v>
      </c>
    </row>
    <row r="4" spans="1:10" x14ac:dyDescent="0.25">
      <c r="A4">
        <v>1</v>
      </c>
      <c r="B4">
        <v>100</v>
      </c>
      <c r="C4" s="14">
        <v>0</v>
      </c>
      <c r="D4">
        <f>C4+B4</f>
        <v>100</v>
      </c>
      <c r="G4">
        <v>1</v>
      </c>
      <c r="H4" s="6">
        <v>100</v>
      </c>
      <c r="I4" s="15">
        <v>0</v>
      </c>
      <c r="J4" s="6">
        <f>I4+H4</f>
        <v>100</v>
      </c>
    </row>
    <row r="5" spans="1:10" x14ac:dyDescent="0.25">
      <c r="A5">
        <v>2</v>
      </c>
      <c r="B5">
        <v>100</v>
      </c>
      <c r="C5" s="14">
        <f t="shared" ref="C5:C15" si="0">B5*0.4%</f>
        <v>0.4</v>
      </c>
      <c r="D5">
        <f t="shared" ref="D5:D15" si="1">C5+B5</f>
        <v>100.4</v>
      </c>
      <c r="G5">
        <v>2</v>
      </c>
      <c r="H5" s="6">
        <f>J4</f>
        <v>100</v>
      </c>
      <c r="I5" s="15">
        <f t="shared" ref="I5:I15" si="2">H5*0.4%</f>
        <v>0.4</v>
      </c>
      <c r="J5" s="6">
        <f t="shared" ref="J5:J15" si="3">I5+H5</f>
        <v>100.4</v>
      </c>
    </row>
    <row r="6" spans="1:10" x14ac:dyDescent="0.25">
      <c r="A6">
        <v>3</v>
      </c>
      <c r="B6">
        <v>100</v>
      </c>
      <c r="C6" s="14">
        <f t="shared" si="0"/>
        <v>0.4</v>
      </c>
      <c r="D6">
        <f t="shared" si="1"/>
        <v>100.4</v>
      </c>
      <c r="G6">
        <v>3</v>
      </c>
      <c r="H6" s="6">
        <f t="shared" ref="H6:H15" si="4">J5</f>
        <v>100.4</v>
      </c>
      <c r="I6" s="15">
        <f t="shared" si="2"/>
        <v>0.40160000000000001</v>
      </c>
      <c r="J6" s="6">
        <f t="shared" si="3"/>
        <v>100.80160000000001</v>
      </c>
    </row>
    <row r="7" spans="1:10" x14ac:dyDescent="0.25">
      <c r="A7">
        <v>4</v>
      </c>
      <c r="B7">
        <v>100</v>
      </c>
      <c r="C7" s="14">
        <f t="shared" si="0"/>
        <v>0.4</v>
      </c>
      <c r="D7">
        <f t="shared" si="1"/>
        <v>100.4</v>
      </c>
      <c r="G7">
        <v>4</v>
      </c>
      <c r="H7" s="6">
        <f t="shared" si="4"/>
        <v>100.80160000000001</v>
      </c>
      <c r="I7" s="15">
        <f t="shared" si="2"/>
        <v>0.40320640000000002</v>
      </c>
      <c r="J7" s="6">
        <f t="shared" si="3"/>
        <v>101.20480640000001</v>
      </c>
    </row>
    <row r="8" spans="1:10" x14ac:dyDescent="0.25">
      <c r="A8">
        <v>5</v>
      </c>
      <c r="B8">
        <v>100</v>
      </c>
      <c r="C8" s="14">
        <f t="shared" si="0"/>
        <v>0.4</v>
      </c>
      <c r="D8">
        <f t="shared" si="1"/>
        <v>100.4</v>
      </c>
      <c r="G8">
        <v>5</v>
      </c>
      <c r="H8" s="6">
        <f t="shared" si="4"/>
        <v>101.20480640000001</v>
      </c>
      <c r="I8" s="15">
        <f t="shared" si="2"/>
        <v>0.40481922560000005</v>
      </c>
      <c r="J8" s="6">
        <f t="shared" si="3"/>
        <v>101.6096256256</v>
      </c>
    </row>
    <row r="9" spans="1:10" x14ac:dyDescent="0.25">
      <c r="A9">
        <v>6</v>
      </c>
      <c r="B9">
        <v>100</v>
      </c>
      <c r="C9" s="14">
        <f t="shared" si="0"/>
        <v>0.4</v>
      </c>
      <c r="D9">
        <f t="shared" si="1"/>
        <v>100.4</v>
      </c>
      <c r="G9">
        <v>6</v>
      </c>
      <c r="H9" s="6">
        <f t="shared" si="4"/>
        <v>101.6096256256</v>
      </c>
      <c r="I9" s="15">
        <f t="shared" si="2"/>
        <v>0.40643850250240005</v>
      </c>
      <c r="J9" s="6">
        <f t="shared" si="3"/>
        <v>102.0160641281024</v>
      </c>
    </row>
    <row r="10" spans="1:10" x14ac:dyDescent="0.25">
      <c r="A10">
        <v>7</v>
      </c>
      <c r="B10">
        <v>100</v>
      </c>
      <c r="C10" s="14">
        <f t="shared" si="0"/>
        <v>0.4</v>
      </c>
      <c r="D10">
        <f t="shared" si="1"/>
        <v>100.4</v>
      </c>
      <c r="G10">
        <v>7</v>
      </c>
      <c r="H10" s="6">
        <f t="shared" si="4"/>
        <v>102.0160641281024</v>
      </c>
      <c r="I10" s="15">
        <f t="shared" si="2"/>
        <v>0.40806425651240963</v>
      </c>
      <c r="J10" s="6">
        <f t="shared" si="3"/>
        <v>102.4241283846148</v>
      </c>
    </row>
    <row r="11" spans="1:10" x14ac:dyDescent="0.25">
      <c r="A11">
        <v>8</v>
      </c>
      <c r="B11">
        <v>100</v>
      </c>
      <c r="C11" s="14">
        <f t="shared" si="0"/>
        <v>0.4</v>
      </c>
      <c r="D11">
        <f t="shared" si="1"/>
        <v>100.4</v>
      </c>
      <c r="G11">
        <v>8</v>
      </c>
      <c r="H11" s="6">
        <f t="shared" si="4"/>
        <v>102.4241283846148</v>
      </c>
      <c r="I11" s="15">
        <f t="shared" si="2"/>
        <v>0.40969651353845921</v>
      </c>
      <c r="J11" s="6">
        <f t="shared" si="3"/>
        <v>102.83382489815327</v>
      </c>
    </row>
    <row r="12" spans="1:10" x14ac:dyDescent="0.25">
      <c r="A12">
        <v>9</v>
      </c>
      <c r="B12">
        <v>100</v>
      </c>
      <c r="C12" s="14">
        <f t="shared" si="0"/>
        <v>0.4</v>
      </c>
      <c r="D12">
        <f t="shared" si="1"/>
        <v>100.4</v>
      </c>
      <c r="G12">
        <v>9</v>
      </c>
      <c r="H12" s="6">
        <f t="shared" si="4"/>
        <v>102.83382489815327</v>
      </c>
      <c r="I12" s="15">
        <f t="shared" si="2"/>
        <v>0.41133529959261306</v>
      </c>
      <c r="J12" s="6">
        <f t="shared" si="3"/>
        <v>103.24516019774588</v>
      </c>
    </row>
    <row r="13" spans="1:10" x14ac:dyDescent="0.25">
      <c r="A13">
        <v>10</v>
      </c>
      <c r="B13">
        <v>100</v>
      </c>
      <c r="C13" s="14">
        <f t="shared" si="0"/>
        <v>0.4</v>
      </c>
      <c r="D13">
        <f t="shared" si="1"/>
        <v>100.4</v>
      </c>
      <c r="G13">
        <v>10</v>
      </c>
      <c r="H13" s="6">
        <f t="shared" si="4"/>
        <v>103.24516019774588</v>
      </c>
      <c r="I13" s="15">
        <f t="shared" si="2"/>
        <v>0.41298064079098351</v>
      </c>
      <c r="J13" s="6">
        <f t="shared" si="3"/>
        <v>103.65814083853685</v>
      </c>
    </row>
    <row r="14" spans="1:10" x14ac:dyDescent="0.25">
      <c r="A14">
        <v>11</v>
      </c>
      <c r="B14">
        <v>100</v>
      </c>
      <c r="C14" s="14">
        <f t="shared" si="0"/>
        <v>0.4</v>
      </c>
      <c r="D14">
        <f t="shared" si="1"/>
        <v>100.4</v>
      </c>
      <c r="G14">
        <v>11</v>
      </c>
      <c r="H14" s="6">
        <f t="shared" si="4"/>
        <v>103.65814083853685</v>
      </c>
      <c r="I14" s="15">
        <f t="shared" si="2"/>
        <v>0.41463256335414744</v>
      </c>
      <c r="J14" s="6">
        <f t="shared" si="3"/>
        <v>104.072773401891</v>
      </c>
    </row>
    <row r="15" spans="1:10" x14ac:dyDescent="0.25">
      <c r="A15">
        <v>12</v>
      </c>
      <c r="B15">
        <v>100</v>
      </c>
      <c r="C15" s="14">
        <f t="shared" si="0"/>
        <v>0.4</v>
      </c>
      <c r="D15">
        <f t="shared" si="1"/>
        <v>100.4</v>
      </c>
      <c r="G15">
        <v>12</v>
      </c>
      <c r="H15" s="6">
        <f t="shared" si="4"/>
        <v>104.072773401891</v>
      </c>
      <c r="I15" s="15">
        <f t="shared" si="2"/>
        <v>0.416291093607564</v>
      </c>
      <c r="J15" s="6">
        <f t="shared" si="3"/>
        <v>104.48906449549857</v>
      </c>
    </row>
    <row r="16" spans="1:10" x14ac:dyDescent="0.25">
      <c r="B16" s="4">
        <f>SUM(B4:B15)</f>
        <v>1200</v>
      </c>
      <c r="C16" s="4"/>
      <c r="D16" s="4">
        <f>SUM(D4:D15)</f>
        <v>1204.4000000000001</v>
      </c>
      <c r="H16" s="7">
        <f>SUM(H4:H15)</f>
        <v>1222.2661238746443</v>
      </c>
      <c r="I16" s="7"/>
      <c r="J16" s="7">
        <f>SUM(J4:J15)</f>
        <v>1226.7551883701426</v>
      </c>
    </row>
    <row r="18" spans="1:10" x14ac:dyDescent="0.25">
      <c r="A18" s="3" t="s">
        <v>14</v>
      </c>
      <c r="D18" s="3"/>
      <c r="G18" s="3" t="s">
        <v>14</v>
      </c>
    </row>
    <row r="19" spans="1:10" x14ac:dyDescent="0.25">
      <c r="C19" s="2" t="s">
        <v>5</v>
      </c>
      <c r="D19" s="5">
        <f>D16/(B4*12)-1</f>
        <v>3.6666666666667069E-3</v>
      </c>
      <c r="I19" s="2" t="s">
        <v>5</v>
      </c>
      <c r="J19" s="17">
        <f>J16/(H4*12)-1</f>
        <v>2.2295990308452085E-2</v>
      </c>
    </row>
    <row r="21" spans="1:10" x14ac:dyDescent="0.25">
      <c r="G21" s="3" t="s">
        <v>15</v>
      </c>
      <c r="H21" s="9"/>
      <c r="I21" s="9"/>
    </row>
    <row r="22" spans="1:10" x14ac:dyDescent="0.25">
      <c r="H22" s="8" t="s">
        <v>2</v>
      </c>
      <c r="I22" s="11" t="s">
        <v>16</v>
      </c>
      <c r="J22" s="10"/>
    </row>
    <row r="23" spans="1:10" x14ac:dyDescent="0.25">
      <c r="H23" s="8" t="s">
        <v>2</v>
      </c>
      <c r="I23" s="12">
        <v>1226.7551883701501</v>
      </c>
    </row>
    <row r="25" spans="1:10" x14ac:dyDescent="0.25">
      <c r="G25" s="3" t="s">
        <v>17</v>
      </c>
    </row>
    <row r="27" spans="1:10" x14ac:dyDescent="0.25">
      <c r="H27" s="2" t="s">
        <v>5</v>
      </c>
      <c r="I27" s="13" t="s">
        <v>18</v>
      </c>
    </row>
    <row r="28" spans="1:10" x14ac:dyDescent="0.25">
      <c r="I28" s="2">
        <f>+I23/1200</f>
        <v>1.0222959903084585</v>
      </c>
      <c r="J28" s="5"/>
    </row>
    <row r="29" spans="1:10" x14ac:dyDescent="0.25">
      <c r="J29" s="16">
        <f>+I28-1</f>
        <v>2.2295990308458524E-2</v>
      </c>
    </row>
    <row r="30" spans="1:10" x14ac:dyDescent="0.25">
      <c r="I30" s="2"/>
      <c r="J30" s="5"/>
    </row>
    <row r="31" spans="1:10" x14ac:dyDescent="0.25">
      <c r="I31" s="2"/>
      <c r="J31" s="5"/>
    </row>
    <row r="32" spans="1:10" x14ac:dyDescent="0.25">
      <c r="I32" s="2"/>
      <c r="J32" s="5"/>
    </row>
    <row r="33" spans="9:12" x14ac:dyDescent="0.25">
      <c r="I33" s="2"/>
      <c r="J33" s="5"/>
    </row>
    <row r="34" spans="9:12" x14ac:dyDescent="0.25">
      <c r="I34" s="2"/>
      <c r="J34" s="5"/>
    </row>
    <row r="35" spans="9:12" x14ac:dyDescent="0.25">
      <c r="I35" s="2"/>
      <c r="J35" s="5"/>
    </row>
    <row r="37" spans="9:12" hidden="1" x14ac:dyDescent="0.25">
      <c r="K37" t="s">
        <v>9</v>
      </c>
      <c r="L37" t="s">
        <v>11</v>
      </c>
    </row>
    <row r="38" spans="9:12" hidden="1" x14ac:dyDescent="0.25">
      <c r="K38" t="s">
        <v>8</v>
      </c>
      <c r="L38" t="s">
        <v>10</v>
      </c>
    </row>
    <row r="39" spans="9:12" hidden="1" x14ac:dyDescent="0.25"/>
    <row r="40" spans="9:12" hidden="1" x14ac:dyDescent="0.25">
      <c r="L40" t="s">
        <v>12</v>
      </c>
    </row>
    <row r="41" spans="9:12" hidden="1" x14ac:dyDescent="0.25">
      <c r="L41" t="s">
        <v>13</v>
      </c>
    </row>
  </sheetData>
  <mergeCells count="2">
    <mergeCell ref="A1:D2"/>
    <mergeCell ref="G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2013-08-11T07:32:19Z</dcterms:created>
  <dcterms:modified xsi:type="dcterms:W3CDTF">2013-08-11T10:30:35Z</dcterms:modified>
</cp:coreProperties>
</file>